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29\ex.문제감수\DIS, DIL(스프레드시트)-이상민\DIS\검수완료\제2512회_정기_DIS_2021버전(4세트)\B형\"/>
    </mc:Choice>
  </mc:AlternateContent>
  <xr:revisionPtr revIDLastSave="0" documentId="13_ncr:1_{D79A6454-FE07-48A7-A9FE-FB7B317C305F}" xr6:coauthVersionLast="47" xr6:coauthVersionMax="47" xr10:uidLastSave="{00000000-0000-0000-0000-000000000000}"/>
  <bookViews>
    <workbookView xWindow="-30" yWindow="255" windowWidth="26655" windowHeight="15120" xr2:uid="{AFB5C03C-349F-40E4-A7FE-0A4745CC47FD}"/>
  </bookViews>
  <sheets>
    <sheet name="대원화환율" sheetId="1" r:id="rId1"/>
    <sheet name="부분합" sheetId="7" r:id="rId2"/>
    <sheet name="필터" sheetId="12" r:id="rId3"/>
    <sheet name="시나리오 요약" sheetId="13" r:id="rId4"/>
    <sheet name="시나리오" sheetId="9" r:id="rId5"/>
    <sheet name="피벗테이블 정답" sheetId="14" r:id="rId6"/>
    <sheet name="피벗테이블" sheetId="11" r:id="rId7"/>
    <sheet name="차트" sheetId="10" r:id="rId8"/>
  </sheets>
  <definedNames>
    <definedName name="_xlnm._FilterDatabase" localSheetId="1" hidden="1">부분합!$A$2:$G$16</definedName>
    <definedName name="_xlnm._FilterDatabase" localSheetId="4" hidden="1">시나리오!$A$2:$G$12</definedName>
    <definedName name="_xlnm._FilterDatabase" localSheetId="2" hidden="1">필터!$A$2:$G$12</definedName>
    <definedName name="_xlnm.Criteria" localSheetId="1">부분합!#REF!</definedName>
    <definedName name="_xlnm.Criteria" localSheetId="4">시나리오!#REF!</definedName>
    <definedName name="_xlnm.Criteria" localSheetId="2">필터!$A$14:$A$15</definedName>
    <definedName name="_xlnm.Extract" localSheetId="1">부분합!#REF!</definedName>
    <definedName name="_xlnm.Extract" localSheetId="4">시나리오!#REF!</definedName>
    <definedName name="_xlnm.Extract" localSheetId="2">필터!$A$18:$E$18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5" i="12" l="1"/>
  <c r="G17" i="7"/>
  <c r="G10" i="7"/>
  <c r="G5" i="7"/>
  <c r="G19" i="7" s="1"/>
  <c r="E20" i="7"/>
  <c r="E18" i="7"/>
  <c r="D18" i="7"/>
  <c r="E11" i="7"/>
  <c r="D11" i="7"/>
  <c r="E6" i="7"/>
  <c r="D6" i="7"/>
  <c r="D20" i="7" s="1"/>
  <c r="E15" i="1"/>
  <c r="E14" i="1"/>
  <c r="E13" i="1"/>
  <c r="I4" i="1" l="1"/>
  <c r="I5" i="1"/>
  <c r="I6" i="1"/>
  <c r="I7" i="1"/>
  <c r="I8" i="1"/>
  <c r="I9" i="1"/>
  <c r="I10" i="1"/>
  <c r="I11" i="1"/>
  <c r="I12" i="1"/>
  <c r="I3" i="1"/>
  <c r="H4" i="1"/>
  <c r="H5" i="1"/>
  <c r="H6" i="1"/>
  <c r="H7" i="1"/>
  <c r="H8" i="1"/>
  <c r="H9" i="1"/>
  <c r="H10" i="1"/>
  <c r="H11" i="1"/>
  <c r="H12" i="1"/>
  <c r="H3" i="1"/>
  <c r="G12" i="12"/>
  <c r="F12" i="12"/>
  <c r="G11" i="12"/>
  <c r="F11" i="12"/>
  <c r="G10" i="12"/>
  <c r="F10" i="12"/>
  <c r="G9" i="12"/>
  <c r="F9" i="12"/>
  <c r="G8" i="12"/>
  <c r="F8" i="12"/>
  <c r="G7" i="12"/>
  <c r="F7" i="12"/>
  <c r="G6" i="12"/>
  <c r="F6" i="12"/>
  <c r="G5" i="12"/>
  <c r="F5" i="12"/>
  <c r="G4" i="12"/>
  <c r="F4" i="12"/>
  <c r="G3" i="12"/>
  <c r="F3" i="12"/>
  <c r="F7" i="10"/>
  <c r="E7" i="10"/>
  <c r="F6" i="10"/>
  <c r="E6" i="10"/>
  <c r="F5" i="10"/>
  <c r="E5" i="10"/>
  <c r="F4" i="10"/>
  <c r="E4" i="10"/>
  <c r="F3" i="10"/>
  <c r="E3" i="10"/>
  <c r="G12" i="11"/>
  <c r="F12" i="11"/>
  <c r="G11" i="11"/>
  <c r="F11" i="11"/>
  <c r="G10" i="11"/>
  <c r="F10" i="11"/>
  <c r="G9" i="11"/>
  <c r="F9" i="11"/>
  <c r="G8" i="11"/>
  <c r="F8" i="11"/>
  <c r="G7" i="11"/>
  <c r="F7" i="11"/>
  <c r="G6" i="11"/>
  <c r="F6" i="11"/>
  <c r="G5" i="11"/>
  <c r="F5" i="11"/>
  <c r="G4" i="11"/>
  <c r="F4" i="11"/>
  <c r="G3" i="11"/>
  <c r="F3" i="11"/>
  <c r="G12" i="9"/>
  <c r="F12" i="9"/>
  <c r="G11" i="9"/>
  <c r="F11" i="9"/>
  <c r="G10" i="9"/>
  <c r="F10" i="9"/>
  <c r="G9" i="9"/>
  <c r="F9" i="9"/>
  <c r="G8" i="9"/>
  <c r="F8" i="9"/>
  <c r="G7" i="9"/>
  <c r="F7" i="9"/>
  <c r="G6" i="9"/>
  <c r="F6" i="9"/>
  <c r="G5" i="9"/>
  <c r="F5" i="9"/>
  <c r="G4" i="9"/>
  <c r="F4" i="9"/>
  <c r="G3" i="9"/>
  <c r="F3" i="9"/>
  <c r="F16" i="7"/>
  <c r="F15" i="7"/>
  <c r="F14" i="7"/>
  <c r="F13" i="7"/>
  <c r="F12" i="7"/>
  <c r="F17" i="7" s="1"/>
  <c r="F9" i="7"/>
  <c r="F4" i="7"/>
  <c r="F8" i="7"/>
  <c r="F7" i="7"/>
  <c r="F3" i="7"/>
  <c r="F10" i="7" l="1"/>
  <c r="F5" i="7"/>
  <c r="F19" i="7" s="1"/>
</calcChain>
</file>

<file path=xl/sharedStrings.xml><?xml version="1.0" encoding="utf-8"?>
<sst xmlns="http://schemas.openxmlformats.org/spreadsheetml/2006/main" count="264" uniqueCount="67">
  <si>
    <t>비고</t>
  </si>
  <si>
    <t>순위</t>
  </si>
  <si>
    <t>구분</t>
  </si>
  <si>
    <t>조건</t>
    <phoneticPr fontId="5" type="noConversion"/>
  </si>
  <si>
    <t>통화명</t>
  </si>
  <si>
    <t>지역</t>
  </si>
  <si>
    <t>전월</t>
  </si>
  <si>
    <t>당월</t>
  </si>
  <si>
    <t>증감</t>
  </si>
  <si>
    <t>평균</t>
  </si>
  <si>
    <t>미국달러</t>
  </si>
  <si>
    <t>기축통화</t>
  </si>
  <si>
    <t>북미</t>
  </si>
  <si>
    <t>무역통화</t>
  </si>
  <si>
    <t>아시아</t>
  </si>
  <si>
    <t>일본엔</t>
  </si>
  <si>
    <t>유로</t>
  </si>
  <si>
    <t>유럽</t>
  </si>
  <si>
    <t>영국파운드</t>
  </si>
  <si>
    <t>캐나다달러</t>
  </si>
  <si>
    <t>일반통화</t>
  </si>
  <si>
    <t>스위스프랑</t>
  </si>
  <si>
    <t>호주달러</t>
  </si>
  <si>
    <t>오세아니아</t>
  </si>
  <si>
    <t>홍콩달러</t>
  </si>
  <si>
    <t>싱가포르달러</t>
  </si>
  <si>
    <t>'전월' 중 두 번째로 작은 값</t>
  </si>
  <si>
    <t>'구분'이 "기축통화"인 '당월'의 평균</t>
  </si>
  <si>
    <t>지역</t>
    <phoneticPr fontId="2" type="noConversion"/>
  </si>
  <si>
    <t>전월</t>
    <phoneticPr fontId="2" type="noConversion"/>
  </si>
  <si>
    <t>증감</t>
    <phoneticPr fontId="2" type="noConversion"/>
  </si>
  <si>
    <t>평균</t>
    <phoneticPr fontId="2" type="noConversion"/>
  </si>
  <si>
    <t>중국위안</t>
  </si>
  <si>
    <t>중국위안</t>
    <phoneticPr fontId="2" type="noConversion"/>
  </si>
  <si>
    <t>'평균’의 최대값-최소값 차이</t>
    <phoneticPr fontId="2" type="noConversion"/>
  </si>
  <si>
    <t>기축통화 평균</t>
  </si>
  <si>
    <t>무역통화 평균</t>
  </si>
  <si>
    <t>일반통화 평균</t>
  </si>
  <si>
    <t>전체 평균</t>
  </si>
  <si>
    <t>기축통화 최소</t>
  </si>
  <si>
    <t>무역통화 최소</t>
  </si>
  <si>
    <t>일반통화 최소</t>
  </si>
  <si>
    <t>전체 최소값</t>
  </si>
  <si>
    <t>$E$4</t>
  </si>
  <si>
    <t>$E$5</t>
  </si>
  <si>
    <t>$E$11</t>
  </si>
  <si>
    <t>$E$12</t>
  </si>
  <si>
    <t>$G$4</t>
  </si>
  <si>
    <t>$G$5</t>
  </si>
  <si>
    <t>$G$11</t>
  </si>
  <si>
    <t>$G$12</t>
  </si>
  <si>
    <t>당월 20 증가</t>
  </si>
  <si>
    <t>만든 사람 user 날짜 2025-12-02</t>
  </si>
  <si>
    <t>당월 10 감소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</si>
  <si>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</si>
  <si>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</si>
  <si>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</si>
  <si>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</si>
  <si>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</si>
  <si>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</si>
  <si>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</si>
  <si>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전체 평균 : 전월</t>
  </si>
  <si>
    <t>평균 : 전월</t>
  </si>
  <si>
    <t>전체 평균 : 당월</t>
  </si>
  <si>
    <t>평균 : 당월</t>
  </si>
  <si>
    <t>***</t>
  </si>
  <si>
    <t>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</si>
</sst>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&quot;년&quot;"/>
    <numFmt numFmtId="177" formatCode="0.0_ "/>
    <numFmt numFmtId="178" formatCode="0.0&quot;원&quot;"/>
    <numFmt numFmtId="179" formatCode="#&quot;위&quot;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 diagonalUp="1" diagonalDown="1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indexed="64"/>
      </diagonal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6" fillId="0" borderId="2" xfId="0" applyFont="1" applyBorder="1">
      <alignment vertical="center"/>
    </xf>
    <xf numFmtId="176" fontId="6" fillId="0" borderId="2" xfId="0" applyNumberFormat="1" applyFont="1" applyBorder="1">
      <alignment vertical="center"/>
    </xf>
    <xf numFmtId="176" fontId="6" fillId="0" borderId="2" xfId="1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179" fontId="0" fillId="0" borderId="2" xfId="0" applyNumberFormat="1" applyBorder="1" applyAlignment="1">
      <alignment horizontal="center" vertical="center"/>
    </xf>
    <xf numFmtId="176" fontId="4" fillId="0" borderId="2" xfId="0" applyNumberFormat="1" applyFont="1" applyBorder="1">
      <alignment vertical="center"/>
    </xf>
    <xf numFmtId="0" fontId="6" fillId="0" borderId="0" xfId="0" applyFont="1" applyBorder="1">
      <alignment vertical="center"/>
    </xf>
    <xf numFmtId="176" fontId="6" fillId="0" borderId="0" xfId="1" applyNumberFormat="1" applyFont="1" applyBorder="1" applyAlignment="1">
      <alignment vertical="center"/>
    </xf>
    <xf numFmtId="176" fontId="4" fillId="0" borderId="0" xfId="0" applyNumberFormat="1" applyFont="1" applyBorder="1">
      <alignment vertical="center"/>
    </xf>
    <xf numFmtId="177" fontId="6" fillId="0" borderId="2" xfId="0" applyNumberFormat="1" applyFont="1" applyBorder="1">
      <alignment vertical="center"/>
    </xf>
    <xf numFmtId="177" fontId="6" fillId="0" borderId="3" xfId="0" applyNumberFormat="1" applyFont="1" applyBorder="1">
      <alignment vertical="center"/>
    </xf>
    <xf numFmtId="177" fontId="0" fillId="0" borderId="1" xfId="0" applyNumberFormat="1" applyBorder="1">
      <alignment vertical="center"/>
    </xf>
    <xf numFmtId="177" fontId="6" fillId="0" borderId="0" xfId="0" applyNumberFormat="1" applyFont="1" applyBorder="1">
      <alignment vertical="center"/>
    </xf>
    <xf numFmtId="177" fontId="0" fillId="0" borderId="0" xfId="0" applyNumberFormat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8" fillId="3" borderId="9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0" fillId="0" borderId="10" xfId="0" applyFill="1" applyBorder="1" applyAlignment="1">
      <alignment vertical="center"/>
    </xf>
    <xf numFmtId="0" fontId="9" fillId="4" borderId="0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right" vertical="center"/>
    </xf>
    <xf numFmtId="0" fontId="7" fillId="3" borderId="9" xfId="0" applyFont="1" applyFill="1" applyBorder="1" applyAlignment="1">
      <alignment horizontal="right" vertical="center"/>
    </xf>
    <xf numFmtId="0" fontId="0" fillId="5" borderId="0" xfId="0" applyFill="1" applyBorder="1" applyAlignment="1">
      <alignment vertical="center"/>
    </xf>
    <xf numFmtId="0" fontId="12" fillId="0" borderId="0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4" fillId="2" borderId="3" xfId="0" quotePrefix="1" applyFont="1" applyFill="1" applyBorder="1" applyAlignment="1">
      <alignment horizontal="center" vertical="center"/>
    </xf>
    <xf numFmtId="0" fontId="4" fillId="2" borderId="6" xfId="0" quotePrefix="1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5">
    <dxf>
      <font>
        <b/>
        <i/>
        <color rgb="FF00B050"/>
      </font>
    </dxf>
    <dxf>
      <font>
        <b/>
        <i/>
        <color rgb="FF00B050"/>
      </font>
    </dxf>
    <dxf>
      <font>
        <b/>
        <i/>
        <color rgb="FF00B050"/>
      </font>
    </dxf>
    <dxf>
      <alignment horizontal="right"/>
    </dxf>
    <dxf>
      <numFmt numFmtId="177" formatCode="0.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굴림체" panose="020B0609000101010101" pitchFamily="49" charset="-127"/>
                <a:ea typeface="굴림체" panose="020B0609000101010101" pitchFamily="49" charset="-127"/>
                <a:cs typeface="+mn-cs"/>
              </a:defRPr>
            </a:pPr>
            <a:r>
              <a:rPr lang="ko-KR" sz="2000" b="1">
                <a:latin typeface="굴림체" panose="020B0609000101010101" pitchFamily="49" charset="-127"/>
                <a:ea typeface="굴림체" panose="020B0609000101010101" pitchFamily="49" charset="-127"/>
              </a:rPr>
              <a:t>주요국 대원화 환율</a:t>
            </a:r>
          </a:p>
        </c:rich>
      </c:tx>
      <c:overlay val="0"/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굴림체" panose="020B0609000101010101" pitchFamily="49" charset="-127"/>
              <a:ea typeface="굴림체" panose="020B0609000101010101" pitchFamily="49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차트!$C$2</c:f>
              <c:strCache>
                <c:ptCount val="1"/>
                <c:pt idx="0">
                  <c:v>전월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돋움" panose="020B0600000101010101" pitchFamily="50" charset="-127"/>
                    <a:ea typeface="돋움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차트!$A$3:$A$7</c:f>
              <c:strCache>
                <c:ptCount val="5"/>
                <c:pt idx="0">
                  <c:v>미국달러</c:v>
                </c:pt>
                <c:pt idx="1">
                  <c:v>중국위안</c:v>
                </c:pt>
                <c:pt idx="2">
                  <c:v>일본엔</c:v>
                </c:pt>
                <c:pt idx="3">
                  <c:v>유로</c:v>
                </c:pt>
                <c:pt idx="4">
                  <c:v>영국파운드</c:v>
                </c:pt>
              </c:strCache>
            </c:strRef>
          </c:cat>
          <c:val>
            <c:numRef>
              <c:f>차트!$C$3:$C$7</c:f>
              <c:numCache>
                <c:formatCode>General</c:formatCode>
                <c:ptCount val="5"/>
                <c:pt idx="0">
                  <c:v>1470</c:v>
                </c:pt>
                <c:pt idx="1">
                  <c:v>201.2</c:v>
                </c:pt>
                <c:pt idx="2">
                  <c:v>936.4</c:v>
                </c:pt>
                <c:pt idx="3">
                  <c:v>1528.7</c:v>
                </c:pt>
                <c:pt idx="4">
                  <c:v>1843.6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9F-431F-8058-DE1C1C20E667}"/>
            </c:ext>
          </c:extLst>
        </c:ser>
        <c:ser>
          <c:idx val="1"/>
          <c:order val="1"/>
          <c:tx>
            <c:strRef>
              <c:f>차트!$D$2</c:f>
              <c:strCache>
                <c:ptCount val="1"/>
                <c:pt idx="0">
                  <c:v>당월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차트!$A$3:$A$7</c:f>
              <c:strCache>
                <c:ptCount val="5"/>
                <c:pt idx="0">
                  <c:v>미국달러</c:v>
                </c:pt>
                <c:pt idx="1">
                  <c:v>중국위안</c:v>
                </c:pt>
                <c:pt idx="2">
                  <c:v>일본엔</c:v>
                </c:pt>
                <c:pt idx="3">
                  <c:v>유로</c:v>
                </c:pt>
                <c:pt idx="4">
                  <c:v>영국파운드</c:v>
                </c:pt>
              </c:strCache>
            </c:strRef>
          </c:cat>
          <c:val>
            <c:numRef>
              <c:f>차트!$D$3:$D$7</c:f>
              <c:numCache>
                <c:formatCode>General</c:formatCode>
                <c:ptCount val="5"/>
                <c:pt idx="0">
                  <c:v>1437.1</c:v>
                </c:pt>
                <c:pt idx="1">
                  <c:v>197.3</c:v>
                </c:pt>
                <c:pt idx="2">
                  <c:v>921</c:v>
                </c:pt>
                <c:pt idx="3">
                  <c:v>1496.7</c:v>
                </c:pt>
                <c:pt idx="4">
                  <c:v>1774.8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9F-431F-8058-DE1C1C20E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033803231"/>
        <c:axId val="1033802815"/>
      </c:barChart>
      <c:catAx>
        <c:axId val="1033803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endParaRPr lang="ko-KR"/>
          </a:p>
        </c:txPr>
        <c:crossAx val="1033802815"/>
        <c:crosses val="autoZero"/>
        <c:auto val="1"/>
        <c:lblAlgn val="ctr"/>
        <c:lblOffset val="100"/>
        <c:noMultiLvlLbl val="0"/>
      </c:catAx>
      <c:valAx>
        <c:axId val="1033802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endParaRPr lang="ko-KR"/>
          </a:p>
        </c:txPr>
        <c:crossAx val="1033803231"/>
        <c:crosses val="autoZero"/>
        <c:crossBetween val="between"/>
      </c:valAx>
      <c:spPr>
        <a:gradFill flip="none" rotWithShape="1">
          <a:gsLst>
            <a:gs pos="0">
              <a:schemeClr val="accent4">
                <a:lumMod val="5000"/>
                <a:lumOff val="95000"/>
              </a:schemeClr>
            </a:gs>
            <a:gs pos="74000">
              <a:schemeClr val="accent4">
                <a:lumMod val="45000"/>
                <a:lumOff val="55000"/>
              </a:schemeClr>
            </a:gs>
            <a:gs pos="83000">
              <a:schemeClr val="accent4">
                <a:lumMod val="45000"/>
                <a:lumOff val="55000"/>
              </a:schemeClr>
            </a:gs>
            <a:gs pos="100000">
              <a:schemeClr val="accent4">
                <a:lumMod val="30000"/>
                <a:lumOff val="70000"/>
              </a:schemeClr>
            </a:gs>
          </a:gsLst>
          <a:path path="circle">
            <a:fillToRect l="50000" t="50000" r="50000" b="50000"/>
          </a:path>
          <a:tileRect/>
        </a:gra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돋움" panose="020B0600000101010101" pitchFamily="50" charset="-127"/>
              <a:ea typeface="돋움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5400" cap="flat" cmpd="dbl" algn="ctr">
      <a:solidFill>
        <a:srgbClr val="002060"/>
      </a:solidFill>
      <a:round/>
    </a:ln>
    <a:effectLst/>
  </c:spPr>
  <c:txPr>
    <a:bodyPr/>
    <a:lstStyle/>
    <a:p>
      <a:pPr>
        <a:defRPr sz="1100">
          <a:latin typeface="돋움" panose="020B0600000101010101" pitchFamily="50" charset="-127"/>
          <a:ea typeface="돋움" panose="020B0600000101010101" pitchFamily="50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" name="평행 사변형 1">
          <a:extLst>
            <a:ext uri="{FF2B5EF4-FFF2-40B4-BE49-F238E27FC236}">
              <a16:creationId xmlns:a16="http://schemas.microsoft.com/office/drawing/2014/main" id="{1978F0D4-B8F9-4809-BF8E-5D70E95AAC1E}"/>
            </a:ext>
          </a:extLst>
        </xdr:cNvPr>
        <xdr:cNvSpPr/>
      </xdr:nvSpPr>
      <xdr:spPr>
        <a:xfrm>
          <a:off x="1417320" y="0"/>
          <a:ext cx="6416040" cy="1013460"/>
        </a:xfrm>
        <a:prstGeom prst="parallelogram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ko-KR" altLang="en-US" sz="2800" i="1">
              <a:latin typeface="궁서체" panose="02030609000101010101" pitchFamily="17" charset="-127"/>
              <a:ea typeface="궁서체" panose="02030609000101010101" pitchFamily="17" charset="-127"/>
            </a:rPr>
            <a:t>주요국 대원화 환율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7</xdr:col>
      <xdr:colOff>0</xdr:colOff>
      <xdr:row>24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E39B6CC-FE1D-415A-A3DF-FAA3A45A3C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993.625794444444" createdVersion="7" refreshedVersion="7" minRefreshableVersion="3" recordCount="10" xr:uid="{DC7E6129-506F-492D-A160-A58EE1AE4FEF}">
  <cacheSource type="worksheet">
    <worksheetSource ref="A2:G12" sheet="시나리오"/>
  </cacheSource>
  <cacheFields count="7">
    <cacheField name="통화명" numFmtId="0">
      <sharedItems/>
    </cacheField>
    <cacheField name="구분" numFmtId="0">
      <sharedItems count="3">
        <s v="기축통화"/>
        <s v="무역통화"/>
        <s v="일반통화"/>
      </sharedItems>
    </cacheField>
    <cacheField name="지역" numFmtId="0">
      <sharedItems count="4">
        <s v="북미"/>
        <s v="아시아"/>
        <s v="유럽"/>
        <s v="오세아니아"/>
      </sharedItems>
    </cacheField>
    <cacheField name="전월" numFmtId="0">
      <sharedItems containsSemiMixedTypes="0" containsString="0" containsNumber="1" minValue="189.3" maxValue="1843.6"/>
    </cacheField>
    <cacheField name="당월" numFmtId="0">
      <sharedItems containsSemiMixedTypes="0" containsString="0" containsNumber="1" minValue="184.4" maxValue="1774.8"/>
    </cacheField>
    <cacheField name="증감" numFmtId="0">
      <sharedItems containsSemiMixedTypes="0" containsString="0" containsNumber="1" minValue="-68.799999999999955" maxValue="-3.8999999999999773"/>
    </cacheField>
    <cacheField name="평균" numFmtId="0">
      <sharedItems containsSemiMixedTypes="0" containsString="0" containsNumber="1" minValue="186.8" maxValue="1809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미국달러"/>
    <x v="0"/>
    <x v="0"/>
    <n v="1470"/>
    <n v="1437.1"/>
    <n v="-32.900000000000091"/>
    <n v="1453.5"/>
  </r>
  <r>
    <s v="중국위안"/>
    <x v="1"/>
    <x v="1"/>
    <n v="201.2"/>
    <n v="197.3"/>
    <n v="-3.8999999999999773"/>
    <n v="199.2"/>
  </r>
  <r>
    <s v="일본엔"/>
    <x v="1"/>
    <x v="1"/>
    <n v="936.4"/>
    <n v="921"/>
    <n v="-15.399999999999977"/>
    <n v="928.7"/>
  </r>
  <r>
    <s v="유로"/>
    <x v="0"/>
    <x v="2"/>
    <n v="1528.7"/>
    <n v="1496.7"/>
    <n v="-32"/>
    <n v="1512.7"/>
  </r>
  <r>
    <s v="영국파운드"/>
    <x v="1"/>
    <x v="2"/>
    <n v="1843.6"/>
    <n v="1774.8"/>
    <n v="-68.799999999999955"/>
    <n v="1809.2"/>
  </r>
  <r>
    <s v="캐나다달러"/>
    <x v="2"/>
    <x v="0"/>
    <n v="1023.9"/>
    <n v="999.3"/>
    <n v="-24.600000000000023"/>
    <n v="1011.6"/>
  </r>
  <r>
    <s v="스위스프랑"/>
    <x v="2"/>
    <x v="2"/>
    <n v="1626.3"/>
    <n v="1583.5"/>
    <n v="-42.799999999999955"/>
    <n v="1604.9"/>
  </r>
  <r>
    <s v="호주달러"/>
    <x v="2"/>
    <x v="3"/>
    <n v="913.6"/>
    <n v="903.2"/>
    <n v="-10.399999999999977"/>
    <n v="908.4"/>
  </r>
  <r>
    <s v="홍콩달러"/>
    <x v="2"/>
    <x v="1"/>
    <n v="189.3"/>
    <n v="184.4"/>
    <n v="-4.9000000000000057"/>
    <n v="186.8"/>
  </r>
  <r>
    <s v="싱가포르달러"/>
    <x v="2"/>
    <x v="1"/>
    <n v="1081"/>
    <n v="1060.3"/>
    <n v="-20.700000000000045"/>
    <n v="1070.59999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9B6579-DD11-415D-A498-FC685D8C3CE4}" name="피벗 테이블1" cacheId="0" dataOnRows="1" applyNumberFormats="0" applyBorderFormats="0" applyFontFormats="0" applyPatternFormats="0" applyAlignmentFormats="0" applyWidthHeightFormats="1" dataCaption="값" missingCaption="***" updatedVersion="7" minRefreshableVersion="3" useAutoFormatting="1" colGrandTotals="0" itemPrintTitles="1" mergeItem="1" createdVersion="7" indent="0" compact="0" compactData="0" multipleFieldFilters="0">
  <location ref="A3:E12" firstHeaderRow="1" firstDataRow="2" firstDataCol="2"/>
  <pivotFields count="7">
    <pivotField compact="0" outline="0" showAll="0"/>
    <pivotField axis="axisRow" compact="0" outline="0" showAll="0">
      <items count="4">
        <item x="0"/>
        <item x="1"/>
        <item x="2"/>
        <item t="default"/>
      </items>
    </pivotField>
    <pivotField axis="axisCol" compact="0" outline="0" showAll="0">
      <items count="5">
        <item x="0"/>
        <item x="1"/>
        <item h="1" x="3"/>
        <item x="2"/>
        <item t="default"/>
      </items>
    </pivotField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-2"/>
  </rowFields>
  <row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rowItems>
  <colFields count="1">
    <field x="2"/>
  </colFields>
  <colItems count="3">
    <i>
      <x/>
    </i>
    <i>
      <x v="1"/>
    </i>
    <i>
      <x v="3"/>
    </i>
  </colItems>
  <dataFields count="2">
    <dataField name="평균 : 전월" fld="3" subtotal="average" baseField="1" baseItem="0"/>
    <dataField name="평균 : 당월" fld="4" subtotal="average" baseField="1" baseItem="0"/>
  </dataFields>
  <formats count="2">
    <format dxfId="4">
      <pivotArea outline="0" collapsedLevelsAreSubtotals="1" fieldPosition="0"/>
    </format>
    <format dxfId="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D21C-328A-49CA-8166-E442D98B8955}">
  <dimension ref="A1:I20"/>
  <sheetViews>
    <sheetView tabSelected="1" workbookViewId="0">
      <selection activeCell="J16" sqref="J16"/>
    </sheetView>
  </sheetViews>
  <sheetFormatPr defaultRowHeight="16.5" x14ac:dyDescent="0.3"/>
  <cols>
    <col min="1" max="1" width="18.625" customWidth="1"/>
    <col min="2" max="7" width="12.625" customWidth="1"/>
    <col min="8" max="8" width="8.625" customWidth="1"/>
    <col min="9" max="9" width="14.25" customWidth="1"/>
  </cols>
  <sheetData>
    <row r="1" spans="1:9" ht="79.900000000000006" customHeight="1" x14ac:dyDescent="0.3"/>
    <row r="2" spans="1:9" ht="18" customHeight="1" x14ac:dyDescent="0.3">
      <c r="A2" s="18" t="s">
        <v>4</v>
      </c>
      <c r="B2" s="18" t="s">
        <v>2</v>
      </c>
      <c r="C2" s="18" t="s">
        <v>5</v>
      </c>
      <c r="D2" s="18" t="s">
        <v>6</v>
      </c>
      <c r="E2" s="18" t="s">
        <v>7</v>
      </c>
      <c r="F2" s="18" t="s">
        <v>8</v>
      </c>
      <c r="G2" s="18" t="s">
        <v>9</v>
      </c>
      <c r="H2" s="18" t="s">
        <v>1</v>
      </c>
      <c r="I2" s="18" t="s">
        <v>0</v>
      </c>
    </row>
    <row r="3" spans="1:9" ht="18" customHeight="1" x14ac:dyDescent="0.3">
      <c r="A3" s="17" t="s">
        <v>10</v>
      </c>
      <c r="B3" s="17" t="s">
        <v>11</v>
      </c>
      <c r="C3" s="17" t="s">
        <v>12</v>
      </c>
      <c r="D3" s="19">
        <v>1470</v>
      </c>
      <c r="E3" s="19">
        <v>1437.1</v>
      </c>
      <c r="F3" s="19">
        <v>-32.9</v>
      </c>
      <c r="G3" s="20">
        <v>1433.9</v>
      </c>
      <c r="H3" s="21">
        <f>_xlfn.RANK.EQ(E3,$E$3:$E$12)</f>
        <v>4</v>
      </c>
      <c r="I3" s="17" t="str">
        <f>IF(F3&lt;-30, " 환차익예상","")</f>
        <v xml:space="preserve"> 환차익예상</v>
      </c>
    </row>
    <row r="4" spans="1:9" ht="18" customHeight="1" x14ac:dyDescent="0.3">
      <c r="A4" s="17" t="s">
        <v>33</v>
      </c>
      <c r="B4" s="17" t="s">
        <v>13</v>
      </c>
      <c r="C4" s="17" t="s">
        <v>14</v>
      </c>
      <c r="D4" s="19">
        <v>201.2</v>
      </c>
      <c r="E4" s="19">
        <v>197.3</v>
      </c>
      <c r="F4" s="19">
        <v>-3.8</v>
      </c>
      <c r="G4" s="20">
        <v>196.9</v>
      </c>
      <c r="H4" s="21">
        <f t="shared" ref="H4:H12" si="0">_xlfn.RANK.EQ(E4,$E$3:$E$12)</f>
        <v>9</v>
      </c>
      <c r="I4" s="17" t="str">
        <f t="shared" ref="I4:I12" si="1">IF(F4&lt;-30, " 환차익예상","")</f>
        <v/>
      </c>
    </row>
    <row r="5" spans="1:9" ht="18" customHeight="1" x14ac:dyDescent="0.3">
      <c r="A5" s="17" t="s">
        <v>15</v>
      </c>
      <c r="B5" s="17" t="s">
        <v>13</v>
      </c>
      <c r="C5" s="17" t="s">
        <v>14</v>
      </c>
      <c r="D5" s="19">
        <v>936.4</v>
      </c>
      <c r="E5" s="19">
        <v>921</v>
      </c>
      <c r="F5" s="19">
        <v>-15.399999999999977</v>
      </c>
      <c r="G5" s="20">
        <v>926</v>
      </c>
      <c r="H5" s="21">
        <f t="shared" si="0"/>
        <v>7</v>
      </c>
      <c r="I5" s="17" t="str">
        <f t="shared" si="1"/>
        <v/>
      </c>
    </row>
    <row r="6" spans="1:9" ht="18" customHeight="1" x14ac:dyDescent="0.3">
      <c r="A6" s="17" t="s">
        <v>16</v>
      </c>
      <c r="B6" s="17" t="s">
        <v>11</v>
      </c>
      <c r="C6" s="17" t="s">
        <v>17</v>
      </c>
      <c r="D6" s="19">
        <v>1528.7</v>
      </c>
      <c r="E6" s="19">
        <v>1496.7</v>
      </c>
      <c r="F6" s="19">
        <v>-32</v>
      </c>
      <c r="G6" s="20">
        <v>1499.1</v>
      </c>
      <c r="H6" s="21">
        <f t="shared" si="0"/>
        <v>3</v>
      </c>
      <c r="I6" s="17" t="str">
        <f t="shared" si="1"/>
        <v xml:space="preserve"> 환차익예상</v>
      </c>
    </row>
    <row r="7" spans="1:9" ht="18" customHeight="1" x14ac:dyDescent="0.3">
      <c r="A7" s="17" t="s">
        <v>18</v>
      </c>
      <c r="B7" s="17" t="s">
        <v>13</v>
      </c>
      <c r="C7" s="17" t="s">
        <v>17</v>
      </c>
      <c r="D7" s="19">
        <v>1843.6</v>
      </c>
      <c r="E7" s="19">
        <v>1774.8</v>
      </c>
      <c r="F7" s="19">
        <v>-68.799999999999955</v>
      </c>
      <c r="G7" s="20">
        <v>1796</v>
      </c>
      <c r="H7" s="21">
        <f t="shared" si="0"/>
        <v>1</v>
      </c>
      <c r="I7" s="17" t="str">
        <f t="shared" si="1"/>
        <v xml:space="preserve"> 환차익예상</v>
      </c>
    </row>
    <row r="8" spans="1:9" ht="18" customHeight="1" x14ac:dyDescent="0.3">
      <c r="A8" s="17" t="s">
        <v>19</v>
      </c>
      <c r="B8" s="17" t="s">
        <v>20</v>
      </c>
      <c r="C8" s="17" t="s">
        <v>12</v>
      </c>
      <c r="D8" s="19">
        <v>1023.9</v>
      </c>
      <c r="E8" s="19">
        <v>999.3</v>
      </c>
      <c r="F8" s="19">
        <v>-24.600000000000023</v>
      </c>
      <c r="G8" s="20">
        <v>1006.1</v>
      </c>
      <c r="H8" s="21">
        <f t="shared" si="0"/>
        <v>6</v>
      </c>
      <c r="I8" s="17" t="str">
        <f t="shared" si="1"/>
        <v/>
      </c>
    </row>
    <row r="9" spans="1:9" ht="18" customHeight="1" x14ac:dyDescent="0.3">
      <c r="A9" s="17" t="s">
        <v>21</v>
      </c>
      <c r="B9" s="17" t="s">
        <v>20</v>
      </c>
      <c r="C9" s="17" t="s">
        <v>17</v>
      </c>
      <c r="D9" s="19">
        <v>1626.3</v>
      </c>
      <c r="E9" s="19">
        <v>1583.5</v>
      </c>
      <c r="F9" s="19">
        <v>-42.799999999999955</v>
      </c>
      <c r="G9" s="20">
        <v>1596.6</v>
      </c>
      <c r="H9" s="21">
        <f t="shared" si="0"/>
        <v>2</v>
      </c>
      <c r="I9" s="17" t="str">
        <f t="shared" si="1"/>
        <v xml:space="preserve"> 환차익예상</v>
      </c>
    </row>
    <row r="10" spans="1:9" ht="18" customHeight="1" x14ac:dyDescent="0.3">
      <c r="A10" s="17" t="s">
        <v>22</v>
      </c>
      <c r="B10" s="17" t="s">
        <v>20</v>
      </c>
      <c r="C10" s="17" t="s">
        <v>23</v>
      </c>
      <c r="D10" s="19">
        <v>913.6</v>
      </c>
      <c r="E10" s="19">
        <v>903.2</v>
      </c>
      <c r="F10" s="19">
        <v>-10.399999999999977</v>
      </c>
      <c r="G10" s="20">
        <v>907.8</v>
      </c>
      <c r="H10" s="21">
        <f t="shared" si="0"/>
        <v>8</v>
      </c>
      <c r="I10" s="17" t="str">
        <f t="shared" si="1"/>
        <v/>
      </c>
    </row>
    <row r="11" spans="1:9" ht="18" customHeight="1" x14ac:dyDescent="0.3">
      <c r="A11" s="17" t="s">
        <v>24</v>
      </c>
      <c r="B11" s="17" t="s">
        <v>20</v>
      </c>
      <c r="C11" s="17" t="s">
        <v>14</v>
      </c>
      <c r="D11" s="19">
        <v>189.3</v>
      </c>
      <c r="E11" s="19">
        <v>184.4</v>
      </c>
      <c r="F11" s="19">
        <v>-4.9000000000000004</v>
      </c>
      <c r="G11" s="20">
        <v>184.2</v>
      </c>
      <c r="H11" s="21">
        <f t="shared" si="0"/>
        <v>10</v>
      </c>
      <c r="I11" s="17" t="str">
        <f t="shared" si="1"/>
        <v/>
      </c>
    </row>
    <row r="12" spans="1:9" ht="18" customHeight="1" x14ac:dyDescent="0.3">
      <c r="A12" s="17" t="s">
        <v>25</v>
      </c>
      <c r="B12" s="17" t="s">
        <v>20</v>
      </c>
      <c r="C12" s="17" t="s">
        <v>14</v>
      </c>
      <c r="D12" s="19">
        <v>1081</v>
      </c>
      <c r="E12" s="19">
        <v>1060.3</v>
      </c>
      <c r="F12" s="19">
        <v>-20.700000000000045</v>
      </c>
      <c r="G12" s="20">
        <v>1059.9000000000001</v>
      </c>
      <c r="H12" s="21">
        <f t="shared" si="0"/>
        <v>5</v>
      </c>
      <c r="I12" s="17" t="str">
        <f t="shared" si="1"/>
        <v/>
      </c>
    </row>
    <row r="13" spans="1:9" ht="18" customHeight="1" x14ac:dyDescent="0.3">
      <c r="A13" s="51" t="s">
        <v>26</v>
      </c>
      <c r="B13" s="52"/>
      <c r="C13" s="52"/>
      <c r="D13" s="53"/>
      <c r="E13" s="50">
        <f>SMALL(D3:D12,2)</f>
        <v>201.2</v>
      </c>
      <c r="F13" s="50"/>
      <c r="G13" s="50"/>
      <c r="H13" s="49"/>
      <c r="I13" s="49"/>
    </row>
    <row r="14" spans="1:9" ht="18" customHeight="1" x14ac:dyDescent="0.3">
      <c r="A14" s="51" t="s">
        <v>27</v>
      </c>
      <c r="B14" s="52"/>
      <c r="C14" s="52"/>
      <c r="D14" s="53"/>
      <c r="E14" s="50">
        <f>DAVERAGE(A2:I12,E2,B2:B3)</f>
        <v>1466.9</v>
      </c>
      <c r="F14" s="50"/>
      <c r="G14" s="50"/>
      <c r="H14" s="49"/>
      <c r="I14" s="49"/>
    </row>
    <row r="15" spans="1:9" ht="18" customHeight="1" x14ac:dyDescent="0.3">
      <c r="A15" s="51" t="s">
        <v>34</v>
      </c>
      <c r="B15" s="52"/>
      <c r="C15" s="52"/>
      <c r="D15" s="53"/>
      <c r="E15" s="50">
        <f>MAX(G3:G12)-MIN(G3:G12)</f>
        <v>1611.8</v>
      </c>
      <c r="F15" s="50"/>
      <c r="G15" s="50"/>
      <c r="H15" s="49"/>
      <c r="I15" s="49"/>
    </row>
    <row r="20" spans="1:9" x14ac:dyDescent="0.3">
      <c r="A20" s="1"/>
      <c r="B20" s="1"/>
      <c r="C20" s="1"/>
      <c r="D20" s="1"/>
      <c r="E20" s="1"/>
      <c r="F20" s="1"/>
      <c r="G20" s="1"/>
      <c r="H20" s="1"/>
      <c r="I20" s="1"/>
    </row>
  </sheetData>
  <mergeCells count="7">
    <mergeCell ref="H13:I15"/>
    <mergeCell ref="E15:G15"/>
    <mergeCell ref="E14:G14"/>
    <mergeCell ref="E13:G13"/>
    <mergeCell ref="A13:D13"/>
    <mergeCell ref="A14:D14"/>
    <mergeCell ref="A15:D15"/>
  </mergeCells>
  <phoneticPr fontId="2" type="noConversion"/>
  <conditionalFormatting sqref="A3:I12">
    <cfRule type="expression" dxfId="2" priority="1">
      <formula>$C3="아시아"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BD092-36DB-4F63-ADD6-1D42B32DC076}">
  <dimension ref="A2:G20"/>
  <sheetViews>
    <sheetView workbookViewId="0">
      <selection activeCell="H21" sqref="H21"/>
    </sheetView>
  </sheetViews>
  <sheetFormatPr defaultRowHeight="16.5" outlineLevelRow="3" outlineLevelCol="1" x14ac:dyDescent="0.3"/>
  <cols>
    <col min="1" max="1" width="18.625" customWidth="1"/>
    <col min="2" max="2" width="14.625" customWidth="1"/>
    <col min="3" max="3" width="12.625" customWidth="1"/>
    <col min="4" max="6" width="12.625" customWidth="1" outlineLevel="1"/>
    <col min="7" max="7" width="12.625" customWidth="1"/>
  </cols>
  <sheetData>
    <row r="2" spans="1:7" x14ac:dyDescent="0.3">
      <c r="A2" s="2" t="s">
        <v>4</v>
      </c>
      <c r="B2" s="2" t="s">
        <v>2</v>
      </c>
      <c r="C2" s="2" t="s">
        <v>28</v>
      </c>
      <c r="D2" s="2" t="s">
        <v>29</v>
      </c>
      <c r="E2" s="3" t="s">
        <v>7</v>
      </c>
      <c r="F2" s="4" t="s">
        <v>30</v>
      </c>
      <c r="G2" s="5" t="s">
        <v>31</v>
      </c>
    </row>
    <row r="3" spans="1:7" outlineLevel="3" x14ac:dyDescent="0.3">
      <c r="A3" s="6" t="s">
        <v>10</v>
      </c>
      <c r="B3" s="7" t="s">
        <v>11</v>
      </c>
      <c r="C3" s="8" t="s">
        <v>12</v>
      </c>
      <c r="D3" s="26">
        <v>1470</v>
      </c>
      <c r="E3" s="27">
        <v>1437.1</v>
      </c>
      <c r="F3" s="28">
        <f>E3-D3</f>
        <v>-32.900000000000091</v>
      </c>
      <c r="G3" s="28">
        <v>1433.9</v>
      </c>
    </row>
    <row r="4" spans="1:7" outlineLevel="3" x14ac:dyDescent="0.3">
      <c r="A4" s="6" t="s">
        <v>16</v>
      </c>
      <c r="B4" s="7" t="s">
        <v>11</v>
      </c>
      <c r="C4" s="8" t="s">
        <v>17</v>
      </c>
      <c r="D4" s="26">
        <v>1528.7</v>
      </c>
      <c r="E4" s="27">
        <v>1496.7</v>
      </c>
      <c r="F4" s="28">
        <f>E4-D4</f>
        <v>-32</v>
      </c>
      <c r="G4" s="28">
        <v>1499.1</v>
      </c>
    </row>
    <row r="5" spans="1:7" outlineLevel="2" x14ac:dyDescent="0.3">
      <c r="A5" s="6"/>
      <c r="B5" s="22" t="s">
        <v>39</v>
      </c>
      <c r="C5" s="8"/>
      <c r="D5" s="26"/>
      <c r="E5" s="27"/>
      <c r="F5" s="28">
        <f>SUBTOTAL(5,F3:F4)</f>
        <v>-32.900000000000091</v>
      </c>
      <c r="G5" s="28">
        <f>SUBTOTAL(5,G3:G4)</f>
        <v>1433.9</v>
      </c>
    </row>
    <row r="6" spans="1:7" outlineLevel="1" x14ac:dyDescent="0.3">
      <c r="A6" s="6"/>
      <c r="B6" s="22" t="s">
        <v>35</v>
      </c>
      <c r="C6" s="8"/>
      <c r="D6" s="26">
        <f>SUBTOTAL(1,D3:D4)</f>
        <v>1499.35</v>
      </c>
      <c r="E6" s="27">
        <f>SUBTOTAL(1,E3:E4)</f>
        <v>1466.9</v>
      </c>
      <c r="F6" s="28"/>
      <c r="G6" s="28"/>
    </row>
    <row r="7" spans="1:7" outlineLevel="3" x14ac:dyDescent="0.3">
      <c r="A7" s="6" t="s">
        <v>32</v>
      </c>
      <c r="B7" s="7" t="s">
        <v>13</v>
      </c>
      <c r="C7" s="8" t="s">
        <v>14</v>
      </c>
      <c r="D7" s="26">
        <v>201.2</v>
      </c>
      <c r="E7" s="27">
        <v>197.3</v>
      </c>
      <c r="F7" s="28">
        <f>E7-D7</f>
        <v>-3.8999999999999773</v>
      </c>
      <c r="G7" s="28">
        <v>196.9</v>
      </c>
    </row>
    <row r="8" spans="1:7" outlineLevel="3" x14ac:dyDescent="0.3">
      <c r="A8" s="6" t="s">
        <v>15</v>
      </c>
      <c r="B8" s="7" t="s">
        <v>13</v>
      </c>
      <c r="C8" s="8" t="s">
        <v>14</v>
      </c>
      <c r="D8" s="26">
        <v>936.4</v>
      </c>
      <c r="E8" s="27">
        <v>921</v>
      </c>
      <c r="F8" s="28">
        <f>E8-D8</f>
        <v>-15.399999999999977</v>
      </c>
      <c r="G8" s="28">
        <v>926</v>
      </c>
    </row>
    <row r="9" spans="1:7" outlineLevel="3" x14ac:dyDescent="0.3">
      <c r="A9" s="6" t="s">
        <v>18</v>
      </c>
      <c r="B9" s="7" t="s">
        <v>13</v>
      </c>
      <c r="C9" s="8" t="s">
        <v>17</v>
      </c>
      <c r="D9" s="26">
        <v>1843.6</v>
      </c>
      <c r="E9" s="27">
        <v>1774.8</v>
      </c>
      <c r="F9" s="28">
        <f>E9-D9</f>
        <v>-68.799999999999955</v>
      </c>
      <c r="G9" s="28">
        <v>1796</v>
      </c>
    </row>
    <row r="10" spans="1:7" outlineLevel="2" x14ac:dyDescent="0.3">
      <c r="A10" s="6"/>
      <c r="B10" s="22" t="s">
        <v>40</v>
      </c>
      <c r="C10" s="8"/>
      <c r="D10" s="26"/>
      <c r="E10" s="27"/>
      <c r="F10" s="28">
        <f>SUBTOTAL(5,F7:F9)</f>
        <v>-68.799999999999955</v>
      </c>
      <c r="G10" s="28">
        <f>SUBTOTAL(5,G7:G9)</f>
        <v>196.9</v>
      </c>
    </row>
    <row r="11" spans="1:7" outlineLevel="1" x14ac:dyDescent="0.3">
      <c r="A11" s="6"/>
      <c r="B11" s="22" t="s">
        <v>36</v>
      </c>
      <c r="C11" s="8"/>
      <c r="D11" s="26">
        <f>SUBTOTAL(1,D7:D9)</f>
        <v>993.73333333333323</v>
      </c>
      <c r="E11" s="27">
        <f>SUBTOTAL(1,E7:E9)</f>
        <v>964.36666666666667</v>
      </c>
      <c r="F11" s="28"/>
      <c r="G11" s="28"/>
    </row>
    <row r="12" spans="1:7" outlineLevel="3" x14ac:dyDescent="0.3">
      <c r="A12" s="6" t="s">
        <v>19</v>
      </c>
      <c r="B12" s="7" t="s">
        <v>20</v>
      </c>
      <c r="C12" s="8" t="s">
        <v>12</v>
      </c>
      <c r="D12" s="26">
        <v>1023.9</v>
      </c>
      <c r="E12" s="27">
        <v>999.3</v>
      </c>
      <c r="F12" s="28">
        <f>E12-D12</f>
        <v>-24.600000000000023</v>
      </c>
      <c r="G12" s="28">
        <v>1006.1</v>
      </c>
    </row>
    <row r="13" spans="1:7" outlineLevel="3" x14ac:dyDescent="0.3">
      <c r="A13" s="6" t="s">
        <v>21</v>
      </c>
      <c r="B13" s="7" t="s">
        <v>20</v>
      </c>
      <c r="C13" s="8" t="s">
        <v>17</v>
      </c>
      <c r="D13" s="26">
        <v>1626.3</v>
      </c>
      <c r="E13" s="27">
        <v>1583.5</v>
      </c>
      <c r="F13" s="28">
        <f>E13-D13</f>
        <v>-42.799999999999955</v>
      </c>
      <c r="G13" s="28">
        <v>1596.6</v>
      </c>
    </row>
    <row r="14" spans="1:7" outlineLevel="3" x14ac:dyDescent="0.3">
      <c r="A14" s="6" t="s">
        <v>22</v>
      </c>
      <c r="B14" s="7" t="s">
        <v>20</v>
      </c>
      <c r="C14" s="8" t="s">
        <v>23</v>
      </c>
      <c r="D14" s="26">
        <v>913.6</v>
      </c>
      <c r="E14" s="27">
        <v>903.2</v>
      </c>
      <c r="F14" s="28">
        <f>E14-D14</f>
        <v>-10.399999999999977</v>
      </c>
      <c r="G14" s="28">
        <v>907.8</v>
      </c>
    </row>
    <row r="15" spans="1:7" outlineLevel="3" x14ac:dyDescent="0.3">
      <c r="A15" s="6" t="s">
        <v>24</v>
      </c>
      <c r="B15" s="7" t="s">
        <v>20</v>
      </c>
      <c r="C15" s="8" t="s">
        <v>14</v>
      </c>
      <c r="D15" s="26">
        <v>189.3</v>
      </c>
      <c r="E15" s="27">
        <v>184.4</v>
      </c>
      <c r="F15" s="28">
        <f>E15-D15</f>
        <v>-4.9000000000000057</v>
      </c>
      <c r="G15" s="28">
        <v>184.2</v>
      </c>
    </row>
    <row r="16" spans="1:7" outlineLevel="3" x14ac:dyDescent="0.3">
      <c r="A16" s="6" t="s">
        <v>25</v>
      </c>
      <c r="B16" s="7" t="s">
        <v>20</v>
      </c>
      <c r="C16" s="8" t="s">
        <v>14</v>
      </c>
      <c r="D16" s="26">
        <v>1081</v>
      </c>
      <c r="E16" s="27">
        <v>1060.3</v>
      </c>
      <c r="F16" s="28">
        <f>E16-D16</f>
        <v>-20.700000000000045</v>
      </c>
      <c r="G16" s="28">
        <v>1059.9000000000001</v>
      </c>
    </row>
    <row r="17" spans="1:7" outlineLevel="2" x14ac:dyDescent="0.3">
      <c r="A17" s="23"/>
      <c r="B17" s="25" t="s">
        <v>41</v>
      </c>
      <c r="C17" s="24"/>
      <c r="D17" s="29"/>
      <c r="E17" s="29"/>
      <c r="F17" s="30">
        <f>SUBTOTAL(5,F12:F16)</f>
        <v>-42.799999999999955</v>
      </c>
      <c r="G17" s="30">
        <f>SUBTOTAL(5,G12:G16)</f>
        <v>184.2</v>
      </c>
    </row>
    <row r="18" spans="1:7" outlineLevel="1" x14ac:dyDescent="0.3">
      <c r="A18" s="23"/>
      <c r="B18" s="25" t="s">
        <v>37</v>
      </c>
      <c r="C18" s="24"/>
      <c r="D18" s="29">
        <f>SUBTOTAL(1,D12:D16)</f>
        <v>966.82</v>
      </c>
      <c r="E18" s="29">
        <f>SUBTOTAL(1,E12:E16)</f>
        <v>946.14</v>
      </c>
      <c r="F18" s="30"/>
      <c r="G18" s="30"/>
    </row>
    <row r="19" spans="1:7" x14ac:dyDescent="0.3">
      <c r="A19" s="23"/>
      <c r="B19" s="25" t="s">
        <v>42</v>
      </c>
      <c r="C19" s="24"/>
      <c r="D19" s="29"/>
      <c r="E19" s="29"/>
      <c r="F19" s="30">
        <f>SUBTOTAL(5,F3:F16)</f>
        <v>-68.799999999999955</v>
      </c>
      <c r="G19" s="30">
        <f>SUBTOTAL(5,G3:G16)</f>
        <v>184.2</v>
      </c>
    </row>
    <row r="20" spans="1:7" x14ac:dyDescent="0.3">
      <c r="A20" s="23"/>
      <c r="B20" s="25" t="s">
        <v>38</v>
      </c>
      <c r="C20" s="24"/>
      <c r="D20" s="29">
        <f>SUBTOTAL(1,D3:D16)</f>
        <v>1081.3999999999999</v>
      </c>
      <c r="E20" s="29">
        <f>SUBTOTAL(1,E3:E16)</f>
        <v>1055.76</v>
      </c>
      <c r="F20" s="30"/>
      <c r="G20" s="30"/>
    </row>
  </sheetData>
  <sortState xmlns:xlrd2="http://schemas.microsoft.com/office/spreadsheetml/2017/richdata2" ref="A3:G16">
    <sortCondition ref="B3:B16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E1414-F6E0-43D8-B17D-6A8AFB10FBF9}">
  <dimension ref="A2:G22"/>
  <sheetViews>
    <sheetView workbookViewId="0">
      <selection activeCell="F23" sqref="F23"/>
    </sheetView>
  </sheetViews>
  <sheetFormatPr defaultRowHeight="16.5" x14ac:dyDescent="0.3"/>
  <cols>
    <col min="1" max="1" width="18.625" customWidth="1"/>
    <col min="2" max="7" width="12.625" customWidth="1"/>
  </cols>
  <sheetData>
    <row r="2" spans="1:7" x14ac:dyDescent="0.3">
      <c r="A2" s="9" t="s">
        <v>4</v>
      </c>
      <c r="B2" s="9" t="s">
        <v>2</v>
      </c>
      <c r="C2" s="9" t="s">
        <v>28</v>
      </c>
      <c r="D2" s="9" t="s">
        <v>29</v>
      </c>
      <c r="E2" s="9" t="s">
        <v>7</v>
      </c>
      <c r="F2" s="9" t="s">
        <v>30</v>
      </c>
      <c r="G2" s="9" t="s">
        <v>31</v>
      </c>
    </row>
    <row r="3" spans="1:7" x14ac:dyDescent="0.3">
      <c r="A3" s="11" t="s">
        <v>10</v>
      </c>
      <c r="B3" s="11" t="s">
        <v>11</v>
      </c>
      <c r="C3" s="11" t="s">
        <v>12</v>
      </c>
      <c r="D3" s="14">
        <v>1470</v>
      </c>
      <c r="E3" s="14">
        <v>1437.1</v>
      </c>
      <c r="F3" s="14">
        <f>E3-D3</f>
        <v>-32.900000000000091</v>
      </c>
      <c r="G3" s="14">
        <f>TRUNC(AVERAGE(D3:E3),1)</f>
        <v>1453.5</v>
      </c>
    </row>
    <row r="4" spans="1:7" x14ac:dyDescent="0.3">
      <c r="A4" s="12" t="s">
        <v>32</v>
      </c>
      <c r="B4" s="11" t="s">
        <v>13</v>
      </c>
      <c r="C4" s="11" t="s">
        <v>14</v>
      </c>
      <c r="D4" s="14">
        <v>201.2</v>
      </c>
      <c r="E4" s="14">
        <v>197.3</v>
      </c>
      <c r="F4" s="14">
        <f t="shared" ref="F4:F12" si="0">E4-D4</f>
        <v>-3.8999999999999773</v>
      </c>
      <c r="G4" s="14">
        <f t="shared" ref="G4:G12" si="1">TRUNC(AVERAGE(D4:E4),1)</f>
        <v>199.2</v>
      </c>
    </row>
    <row r="5" spans="1:7" x14ac:dyDescent="0.3">
      <c r="A5" s="11" t="s">
        <v>15</v>
      </c>
      <c r="B5" s="11" t="s">
        <v>13</v>
      </c>
      <c r="C5" s="11" t="s">
        <v>14</v>
      </c>
      <c r="D5" s="14">
        <v>936.4</v>
      </c>
      <c r="E5" s="14">
        <v>921</v>
      </c>
      <c r="F5" s="14">
        <f t="shared" si="0"/>
        <v>-15.399999999999977</v>
      </c>
      <c r="G5" s="14">
        <f t="shared" si="1"/>
        <v>928.7</v>
      </c>
    </row>
    <row r="6" spans="1:7" x14ac:dyDescent="0.3">
      <c r="A6" s="11" t="s">
        <v>16</v>
      </c>
      <c r="B6" s="11" t="s">
        <v>11</v>
      </c>
      <c r="C6" s="11" t="s">
        <v>17</v>
      </c>
      <c r="D6" s="14">
        <v>1528.7</v>
      </c>
      <c r="E6" s="14">
        <v>1496.7</v>
      </c>
      <c r="F6" s="14">
        <f t="shared" si="0"/>
        <v>-32</v>
      </c>
      <c r="G6" s="14">
        <f t="shared" si="1"/>
        <v>1512.7</v>
      </c>
    </row>
    <row r="7" spans="1:7" x14ac:dyDescent="0.3">
      <c r="A7" s="11" t="s">
        <v>18</v>
      </c>
      <c r="B7" s="11" t="s">
        <v>13</v>
      </c>
      <c r="C7" s="11" t="s">
        <v>17</v>
      </c>
      <c r="D7" s="14">
        <v>1843.6</v>
      </c>
      <c r="E7" s="14">
        <v>1774.8</v>
      </c>
      <c r="F7" s="14">
        <f t="shared" si="0"/>
        <v>-68.799999999999955</v>
      </c>
      <c r="G7" s="14">
        <f t="shared" si="1"/>
        <v>1809.2</v>
      </c>
    </row>
    <row r="8" spans="1:7" x14ac:dyDescent="0.3">
      <c r="A8" s="11" t="s">
        <v>19</v>
      </c>
      <c r="B8" s="11" t="s">
        <v>20</v>
      </c>
      <c r="C8" s="11" t="s">
        <v>12</v>
      </c>
      <c r="D8" s="14">
        <v>1023.9</v>
      </c>
      <c r="E8" s="14">
        <v>999.3</v>
      </c>
      <c r="F8" s="14">
        <f t="shared" si="0"/>
        <v>-24.600000000000023</v>
      </c>
      <c r="G8" s="14">
        <f t="shared" si="1"/>
        <v>1011.6</v>
      </c>
    </row>
    <row r="9" spans="1:7" x14ac:dyDescent="0.3">
      <c r="A9" s="11" t="s">
        <v>21</v>
      </c>
      <c r="B9" s="11" t="s">
        <v>20</v>
      </c>
      <c r="C9" s="11" t="s">
        <v>17</v>
      </c>
      <c r="D9" s="14">
        <v>1626.3</v>
      </c>
      <c r="E9" s="14">
        <v>1583.5</v>
      </c>
      <c r="F9" s="14">
        <f t="shared" si="0"/>
        <v>-42.799999999999955</v>
      </c>
      <c r="G9" s="14">
        <f t="shared" si="1"/>
        <v>1604.9</v>
      </c>
    </row>
    <row r="10" spans="1:7" x14ac:dyDescent="0.3">
      <c r="A10" s="11" t="s">
        <v>22</v>
      </c>
      <c r="B10" s="11" t="s">
        <v>20</v>
      </c>
      <c r="C10" s="11" t="s">
        <v>23</v>
      </c>
      <c r="D10" s="14">
        <v>913.6</v>
      </c>
      <c r="E10" s="14">
        <v>903.2</v>
      </c>
      <c r="F10" s="14">
        <f t="shared" si="0"/>
        <v>-10.399999999999977</v>
      </c>
      <c r="G10" s="14">
        <f t="shared" si="1"/>
        <v>908.4</v>
      </c>
    </row>
    <row r="11" spans="1:7" x14ac:dyDescent="0.3">
      <c r="A11" s="11" t="s">
        <v>24</v>
      </c>
      <c r="B11" s="11" t="s">
        <v>20</v>
      </c>
      <c r="C11" s="11" t="s">
        <v>14</v>
      </c>
      <c r="D11" s="14">
        <v>189.3</v>
      </c>
      <c r="E11" s="14">
        <v>184.4</v>
      </c>
      <c r="F11" s="14">
        <f t="shared" si="0"/>
        <v>-4.9000000000000057</v>
      </c>
      <c r="G11" s="14">
        <f t="shared" si="1"/>
        <v>186.8</v>
      </c>
    </row>
    <row r="12" spans="1:7" x14ac:dyDescent="0.3">
      <c r="A12" s="11" t="s">
        <v>25</v>
      </c>
      <c r="B12" s="11" t="s">
        <v>20</v>
      </c>
      <c r="C12" s="11" t="s">
        <v>14</v>
      </c>
      <c r="D12" s="14">
        <v>1081</v>
      </c>
      <c r="E12" s="14">
        <v>1060.3</v>
      </c>
      <c r="F12" s="14">
        <f t="shared" si="0"/>
        <v>-20.700000000000045</v>
      </c>
      <c r="G12" s="14">
        <f t="shared" si="1"/>
        <v>1070.5999999999999</v>
      </c>
    </row>
    <row r="14" spans="1:7" x14ac:dyDescent="0.3">
      <c r="A14" s="10" t="s">
        <v>3</v>
      </c>
    </row>
    <row r="15" spans="1:7" x14ac:dyDescent="0.3">
      <c r="A15" s="11" t="b">
        <f>OR(B3="기축통화",E3&gt;=1500)</f>
        <v>1</v>
      </c>
    </row>
    <row r="18" spans="1:5" x14ac:dyDescent="0.3">
      <c r="A18" s="9" t="s">
        <v>4</v>
      </c>
      <c r="B18" s="9" t="s">
        <v>29</v>
      </c>
      <c r="C18" s="9" t="s">
        <v>7</v>
      </c>
      <c r="D18" s="9" t="s">
        <v>30</v>
      </c>
      <c r="E18" s="9" t="s">
        <v>31</v>
      </c>
    </row>
    <row r="19" spans="1:5" x14ac:dyDescent="0.3">
      <c r="A19" s="11" t="s">
        <v>10</v>
      </c>
      <c r="B19" s="14">
        <v>1470</v>
      </c>
      <c r="C19" s="14">
        <v>1437.1</v>
      </c>
      <c r="D19" s="14">
        <v>-32.900000000000091</v>
      </c>
      <c r="E19" s="14">
        <v>1453.5</v>
      </c>
    </row>
    <row r="20" spans="1:5" x14ac:dyDescent="0.3">
      <c r="A20" s="11" t="s">
        <v>16</v>
      </c>
      <c r="B20" s="14">
        <v>1528.7</v>
      </c>
      <c r="C20" s="14">
        <v>1496.7</v>
      </c>
      <c r="D20" s="14">
        <v>-32</v>
      </c>
      <c r="E20" s="14">
        <v>1512.7</v>
      </c>
    </row>
    <row r="21" spans="1:5" x14ac:dyDescent="0.3">
      <c r="A21" s="11" t="s">
        <v>18</v>
      </c>
      <c r="B21" s="14">
        <v>1843.6</v>
      </c>
      <c r="C21" s="14">
        <v>1774.8</v>
      </c>
      <c r="D21" s="14">
        <v>-68.799999999999955</v>
      </c>
      <c r="E21" s="14">
        <v>1809.2</v>
      </c>
    </row>
    <row r="22" spans="1:5" x14ac:dyDescent="0.3">
      <c r="A22" s="11" t="s">
        <v>21</v>
      </c>
      <c r="B22" s="14">
        <v>1626.3</v>
      </c>
      <c r="C22" s="14">
        <v>1583.5</v>
      </c>
      <c r="D22" s="14">
        <v>-42.799999999999955</v>
      </c>
      <c r="E22" s="14">
        <v>1604.9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423-8EF9-4625-B926-71939B9E7B08}">
  <sheetPr>
    <outlinePr summaryBelow="0"/>
  </sheetPr>
  <dimension ref="B1:F17"/>
  <sheetViews>
    <sheetView showGridLines="0" workbookViewId="0">
      <selection activeCell="G18" sqref="G18"/>
    </sheetView>
  </sheetViews>
  <sheetFormatPr defaultRowHeight="16.5" outlineLevelRow="1" outlineLevelCol="1" x14ac:dyDescent="0.3"/>
  <cols>
    <col min="3" max="3" width="6.75" bestFit="1" customWidth="1"/>
    <col min="4" max="4" width="12" bestFit="1" customWidth="1" outlineLevel="1"/>
    <col min="5" max="6" width="14.625" customWidth="1" outlineLevel="1"/>
  </cols>
  <sheetData>
    <row r="1" spans="2:6" ht="17.25" thickBot="1" x14ac:dyDescent="0.35"/>
    <row r="2" spans="2:6" x14ac:dyDescent="0.3">
      <c r="B2" s="34" t="s">
        <v>54</v>
      </c>
      <c r="C2" s="35"/>
      <c r="D2" s="41"/>
      <c r="E2" s="41"/>
      <c r="F2" s="41"/>
    </row>
    <row r="3" spans="2:6" collapsed="1" x14ac:dyDescent="0.3">
      <c r="B3" s="33"/>
      <c r="C3" s="33"/>
      <c r="D3" s="42" t="s">
        <v>56</v>
      </c>
      <c r="E3" s="42" t="s">
        <v>51</v>
      </c>
      <c r="F3" s="42" t="s">
        <v>53</v>
      </c>
    </row>
    <row r="4" spans="2:6" ht="27" hidden="1" outlineLevel="1" x14ac:dyDescent="0.3">
      <c r="B4" s="37"/>
      <c r="C4" s="37"/>
      <c r="D4" s="31"/>
      <c r="E4" s="44" t="s">
        <v>52</v>
      </c>
      <c r="F4" s="44" t="s">
        <v>52</v>
      </c>
    </row>
    <row r="5" spans="2:6" x14ac:dyDescent="0.3">
      <c r="B5" s="38" t="s">
        <v>55</v>
      </c>
      <c r="C5" s="39"/>
      <c r="D5" s="36"/>
      <c r="E5" s="36"/>
      <c r="F5" s="36"/>
    </row>
    <row r="6" spans="2:6" outlineLevel="1" x14ac:dyDescent="0.3">
      <c r="B6" s="37"/>
      <c r="C6" s="37" t="s">
        <v>43</v>
      </c>
      <c r="D6" s="31">
        <v>197.3</v>
      </c>
      <c r="E6" s="43">
        <v>217.3</v>
      </c>
      <c r="F6" s="43">
        <v>187.3</v>
      </c>
    </row>
    <row r="7" spans="2:6" outlineLevel="1" x14ac:dyDescent="0.3">
      <c r="B7" s="37"/>
      <c r="C7" s="37" t="s">
        <v>44</v>
      </c>
      <c r="D7" s="31">
        <v>921</v>
      </c>
      <c r="E7" s="43">
        <v>941</v>
      </c>
      <c r="F7" s="43">
        <v>911</v>
      </c>
    </row>
    <row r="8" spans="2:6" outlineLevel="1" x14ac:dyDescent="0.3">
      <c r="B8" s="37"/>
      <c r="C8" s="37" t="s">
        <v>45</v>
      </c>
      <c r="D8" s="31">
        <v>184.4</v>
      </c>
      <c r="E8" s="43">
        <v>204.4</v>
      </c>
      <c r="F8" s="43">
        <v>174.4</v>
      </c>
    </row>
    <row r="9" spans="2:6" outlineLevel="1" x14ac:dyDescent="0.3">
      <c r="B9" s="37"/>
      <c r="C9" s="37" t="s">
        <v>46</v>
      </c>
      <c r="D9" s="31">
        <v>1060.3</v>
      </c>
      <c r="E9" s="43">
        <v>1080.3</v>
      </c>
      <c r="F9" s="43">
        <v>1050.3</v>
      </c>
    </row>
    <row r="10" spans="2:6" x14ac:dyDescent="0.3">
      <c r="B10" s="38" t="s">
        <v>57</v>
      </c>
      <c r="C10" s="39"/>
      <c r="D10" s="36"/>
      <c r="E10" s="36"/>
      <c r="F10" s="36"/>
    </row>
    <row r="11" spans="2:6" outlineLevel="1" x14ac:dyDescent="0.3">
      <c r="B11" s="37"/>
      <c r="C11" s="37" t="s">
        <v>47</v>
      </c>
      <c r="D11" s="31">
        <v>199.2</v>
      </c>
      <c r="E11" s="31">
        <v>209.2</v>
      </c>
      <c r="F11" s="31">
        <v>194.2</v>
      </c>
    </row>
    <row r="12" spans="2:6" outlineLevel="1" x14ac:dyDescent="0.3">
      <c r="B12" s="37"/>
      <c r="C12" s="37" t="s">
        <v>48</v>
      </c>
      <c r="D12" s="31">
        <v>928.7</v>
      </c>
      <c r="E12" s="31">
        <v>938.7</v>
      </c>
      <c r="F12" s="31">
        <v>923.7</v>
      </c>
    </row>
    <row r="13" spans="2:6" outlineLevel="1" x14ac:dyDescent="0.3">
      <c r="B13" s="37"/>
      <c r="C13" s="37" t="s">
        <v>49</v>
      </c>
      <c r="D13" s="31">
        <v>186.8</v>
      </c>
      <c r="E13" s="31">
        <v>196.8</v>
      </c>
      <c r="F13" s="31">
        <v>181.8</v>
      </c>
    </row>
    <row r="14" spans="2:6" ht="17.25" outlineLevel="1" thickBot="1" x14ac:dyDescent="0.35">
      <c r="B14" s="40"/>
      <c r="C14" s="40" t="s">
        <v>50</v>
      </c>
      <c r="D14" s="32">
        <v>1070.5999999999999</v>
      </c>
      <c r="E14" s="32">
        <v>1080.5999999999999</v>
      </c>
      <c r="F14" s="32">
        <v>1065.5999999999999</v>
      </c>
    </row>
    <row r="15" spans="2:6" x14ac:dyDescent="0.3">
      <c r="B15" t="s">
        <v>58</v>
      </c>
    </row>
    <row r="16" spans="2:6" x14ac:dyDescent="0.3">
      <c r="B16" t="s">
        <v>59</v>
      </c>
    </row>
    <row r="17" spans="2:2" x14ac:dyDescent="0.3">
      <c r="B17" t="s">
        <v>60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4B0E5-EF14-461B-95C3-883D2D5AC6FD}">
  <dimension ref="A2:G12"/>
  <sheetViews>
    <sheetView workbookViewId="0">
      <selection activeCell="H13" sqref="H13"/>
    </sheetView>
  </sheetViews>
  <sheetFormatPr defaultRowHeight="16.5" x14ac:dyDescent="0.3"/>
  <cols>
    <col min="1" max="1" width="18.625" customWidth="1"/>
    <col min="2" max="7" width="12.625" customWidth="1"/>
  </cols>
  <sheetData>
    <row r="2" spans="1:7" x14ac:dyDescent="0.3">
      <c r="A2" s="9" t="s">
        <v>4</v>
      </c>
      <c r="B2" s="9" t="s">
        <v>2</v>
      </c>
      <c r="C2" s="9" t="s">
        <v>28</v>
      </c>
      <c r="D2" s="9" t="s">
        <v>29</v>
      </c>
      <c r="E2" s="9" t="s">
        <v>7</v>
      </c>
      <c r="F2" s="9" t="s">
        <v>30</v>
      </c>
      <c r="G2" s="9" t="s">
        <v>31</v>
      </c>
    </row>
    <row r="3" spans="1:7" x14ac:dyDescent="0.3">
      <c r="A3" s="11" t="s">
        <v>10</v>
      </c>
      <c r="B3" s="11" t="s">
        <v>11</v>
      </c>
      <c r="C3" s="11" t="s">
        <v>12</v>
      </c>
      <c r="D3" s="16">
        <v>1470</v>
      </c>
      <c r="E3" s="16">
        <v>1437.1</v>
      </c>
      <c r="F3" s="16">
        <f>E3-D3</f>
        <v>-32.900000000000091</v>
      </c>
      <c r="G3" s="16">
        <f>TRUNC(AVERAGE(D3:E3),1)</f>
        <v>1453.5</v>
      </c>
    </row>
    <row r="4" spans="1:7" x14ac:dyDescent="0.3">
      <c r="A4" s="12" t="s">
        <v>32</v>
      </c>
      <c r="B4" s="11" t="s">
        <v>13</v>
      </c>
      <c r="C4" s="11" t="s">
        <v>14</v>
      </c>
      <c r="D4" s="16">
        <v>201.2</v>
      </c>
      <c r="E4" s="16">
        <v>197.3</v>
      </c>
      <c r="F4" s="16">
        <f t="shared" ref="F4:F12" si="0">E4-D4</f>
        <v>-3.8999999999999773</v>
      </c>
      <c r="G4" s="16">
        <f t="shared" ref="G4:G12" si="1">TRUNC(AVERAGE(D4:E4),1)</f>
        <v>199.2</v>
      </c>
    </row>
    <row r="5" spans="1:7" x14ac:dyDescent="0.3">
      <c r="A5" s="11" t="s">
        <v>15</v>
      </c>
      <c r="B5" s="11" t="s">
        <v>13</v>
      </c>
      <c r="C5" s="11" t="s">
        <v>14</v>
      </c>
      <c r="D5" s="16">
        <v>936.4</v>
      </c>
      <c r="E5" s="16">
        <v>921</v>
      </c>
      <c r="F5" s="16">
        <f t="shared" si="0"/>
        <v>-15.399999999999977</v>
      </c>
      <c r="G5" s="16">
        <f t="shared" si="1"/>
        <v>928.7</v>
      </c>
    </row>
    <row r="6" spans="1:7" x14ac:dyDescent="0.3">
      <c r="A6" s="11" t="s">
        <v>16</v>
      </c>
      <c r="B6" s="11" t="s">
        <v>11</v>
      </c>
      <c r="C6" s="11" t="s">
        <v>17</v>
      </c>
      <c r="D6" s="16">
        <v>1528.7</v>
      </c>
      <c r="E6" s="16">
        <v>1496.7</v>
      </c>
      <c r="F6" s="16">
        <f t="shared" si="0"/>
        <v>-32</v>
      </c>
      <c r="G6" s="16">
        <f t="shared" si="1"/>
        <v>1512.7</v>
      </c>
    </row>
    <row r="7" spans="1:7" x14ac:dyDescent="0.3">
      <c r="A7" s="11" t="s">
        <v>18</v>
      </c>
      <c r="B7" s="11" t="s">
        <v>13</v>
      </c>
      <c r="C7" s="11" t="s">
        <v>17</v>
      </c>
      <c r="D7" s="16">
        <v>1843.6</v>
      </c>
      <c r="E7" s="16">
        <v>1774.8</v>
      </c>
      <c r="F7" s="16">
        <f t="shared" si="0"/>
        <v>-68.799999999999955</v>
      </c>
      <c r="G7" s="16">
        <f t="shared" si="1"/>
        <v>1809.2</v>
      </c>
    </row>
    <row r="8" spans="1:7" x14ac:dyDescent="0.3">
      <c r="A8" s="11" t="s">
        <v>19</v>
      </c>
      <c r="B8" s="11" t="s">
        <v>20</v>
      </c>
      <c r="C8" s="11" t="s">
        <v>12</v>
      </c>
      <c r="D8" s="16">
        <v>1023.9</v>
      </c>
      <c r="E8" s="16">
        <v>999.3</v>
      </c>
      <c r="F8" s="16">
        <f t="shared" si="0"/>
        <v>-24.600000000000023</v>
      </c>
      <c r="G8" s="16">
        <f t="shared" si="1"/>
        <v>1011.6</v>
      </c>
    </row>
    <row r="9" spans="1:7" x14ac:dyDescent="0.3">
      <c r="A9" s="11" t="s">
        <v>21</v>
      </c>
      <c r="B9" s="11" t="s">
        <v>20</v>
      </c>
      <c r="C9" s="11" t="s">
        <v>17</v>
      </c>
      <c r="D9" s="16">
        <v>1626.3</v>
      </c>
      <c r="E9" s="16">
        <v>1583.5</v>
      </c>
      <c r="F9" s="16">
        <f t="shared" si="0"/>
        <v>-42.799999999999955</v>
      </c>
      <c r="G9" s="16">
        <f t="shared" si="1"/>
        <v>1604.9</v>
      </c>
    </row>
    <row r="10" spans="1:7" x14ac:dyDescent="0.3">
      <c r="A10" s="11" t="s">
        <v>22</v>
      </c>
      <c r="B10" s="11" t="s">
        <v>20</v>
      </c>
      <c r="C10" s="11" t="s">
        <v>23</v>
      </c>
      <c r="D10" s="16">
        <v>913.6</v>
      </c>
      <c r="E10" s="16">
        <v>903.2</v>
      </c>
      <c r="F10" s="16">
        <f t="shared" si="0"/>
        <v>-10.399999999999977</v>
      </c>
      <c r="G10" s="16">
        <f t="shared" si="1"/>
        <v>908.4</v>
      </c>
    </row>
    <row r="11" spans="1:7" x14ac:dyDescent="0.3">
      <c r="A11" s="11" t="s">
        <v>24</v>
      </c>
      <c r="B11" s="11" t="s">
        <v>20</v>
      </c>
      <c r="C11" s="11" t="s">
        <v>14</v>
      </c>
      <c r="D11" s="16">
        <v>189.3</v>
      </c>
      <c r="E11" s="16">
        <v>184.4</v>
      </c>
      <c r="F11" s="16">
        <f t="shared" si="0"/>
        <v>-4.9000000000000057</v>
      </c>
      <c r="G11" s="16">
        <f t="shared" si="1"/>
        <v>186.8</v>
      </c>
    </row>
    <row r="12" spans="1:7" x14ac:dyDescent="0.3">
      <c r="A12" s="11" t="s">
        <v>25</v>
      </c>
      <c r="B12" s="11" t="s">
        <v>20</v>
      </c>
      <c r="C12" s="11" t="s">
        <v>14</v>
      </c>
      <c r="D12" s="16">
        <v>1081</v>
      </c>
      <c r="E12" s="16">
        <v>1060.3</v>
      </c>
      <c r="F12" s="16">
        <f t="shared" si="0"/>
        <v>-20.700000000000045</v>
      </c>
      <c r="G12" s="16">
        <f t="shared" si="1"/>
        <v>1070.5999999999999</v>
      </c>
    </row>
  </sheetData>
  <scenarios current="0" sqref="G4 G5 G11 G12">
    <scenario name="당월 20 증가" locked="1" count="4" user="user" comment="만든 사람 user 날짜 2025-12-02">
      <inputCells r="E4" val="217.3"/>
      <inputCells r="E5" val="941"/>
      <inputCells r="E11" val="204.4"/>
      <inputCells r="E12" val="1080.3"/>
    </scenario>
    <scenario name="당월 10 감소" locked="1" count="4" user="user" comment="만든 사람 user 날짜 2025-12-02">
      <inputCells r="E4" val="187.3"/>
      <inputCells r="E5" val="911"/>
      <inputCells r="E11" val="174.4"/>
      <inputCells r="E12" val="1050.3"/>
    </scenario>
  </scenario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5FC7E-B41E-46A7-9286-FABDCBDCE46C}">
  <dimension ref="A3:E12"/>
  <sheetViews>
    <sheetView workbookViewId="0">
      <selection activeCell="F13" sqref="F13"/>
    </sheetView>
  </sheetViews>
  <sheetFormatPr defaultRowHeight="16.5" x14ac:dyDescent="0.3"/>
  <cols>
    <col min="1" max="1" width="14.875" bestFit="1" customWidth="1"/>
    <col min="2" max="2" width="10.25" bestFit="1" customWidth="1"/>
    <col min="3" max="5" width="12.75" customWidth="1"/>
    <col min="6" max="6" width="12.625" bestFit="1" customWidth="1"/>
    <col min="7" max="8" width="10.25" bestFit="1" customWidth="1"/>
    <col min="9" max="9" width="12.625" bestFit="1" customWidth="1"/>
    <col min="10" max="11" width="14.875" bestFit="1" customWidth="1"/>
  </cols>
  <sheetData>
    <row r="3" spans="1:5" x14ac:dyDescent="0.3">
      <c r="A3" s="45"/>
      <c r="B3" s="45"/>
      <c r="C3" s="46" t="s">
        <v>5</v>
      </c>
      <c r="D3" s="45"/>
      <c r="E3" s="45"/>
    </row>
    <row r="4" spans="1:5" x14ac:dyDescent="0.3">
      <c r="A4" s="46" t="s">
        <v>2</v>
      </c>
      <c r="B4" s="46" t="s">
        <v>66</v>
      </c>
      <c r="C4" s="47" t="s">
        <v>12</v>
      </c>
      <c r="D4" s="47" t="s">
        <v>14</v>
      </c>
      <c r="E4" s="47" t="s">
        <v>17</v>
      </c>
    </row>
    <row r="5" spans="1:5" x14ac:dyDescent="0.3">
      <c r="A5" s="54" t="s">
        <v>11</v>
      </c>
      <c r="B5" s="47" t="s">
        <v>62</v>
      </c>
      <c r="C5" s="48">
        <v>1470</v>
      </c>
      <c r="D5" s="48" t="s">
        <v>65</v>
      </c>
      <c r="E5" s="48">
        <v>1528.7</v>
      </c>
    </row>
    <row r="6" spans="1:5" x14ac:dyDescent="0.3">
      <c r="A6" s="55"/>
      <c r="B6" s="47" t="s">
        <v>64</v>
      </c>
      <c r="C6" s="48">
        <v>1437.1</v>
      </c>
      <c r="D6" s="48" t="s">
        <v>65</v>
      </c>
      <c r="E6" s="48">
        <v>1496.7</v>
      </c>
    </row>
    <row r="7" spans="1:5" x14ac:dyDescent="0.3">
      <c r="A7" s="54" t="s">
        <v>13</v>
      </c>
      <c r="B7" s="47" t="s">
        <v>62</v>
      </c>
      <c r="C7" s="48" t="s">
        <v>65</v>
      </c>
      <c r="D7" s="48">
        <v>568.79999999999995</v>
      </c>
      <c r="E7" s="48">
        <v>1843.6</v>
      </c>
    </row>
    <row r="8" spans="1:5" x14ac:dyDescent="0.3">
      <c r="A8" s="55"/>
      <c r="B8" s="47" t="s">
        <v>64</v>
      </c>
      <c r="C8" s="48" t="s">
        <v>65</v>
      </c>
      <c r="D8" s="48">
        <v>559.15</v>
      </c>
      <c r="E8" s="48">
        <v>1774.8</v>
      </c>
    </row>
    <row r="9" spans="1:5" x14ac:dyDescent="0.3">
      <c r="A9" s="54" t="s">
        <v>20</v>
      </c>
      <c r="B9" s="47" t="s">
        <v>62</v>
      </c>
      <c r="C9" s="48">
        <v>1023.9</v>
      </c>
      <c r="D9" s="48">
        <v>635.15</v>
      </c>
      <c r="E9" s="48">
        <v>1626.3</v>
      </c>
    </row>
    <row r="10" spans="1:5" x14ac:dyDescent="0.3">
      <c r="A10" s="55"/>
      <c r="B10" s="47" t="s">
        <v>64</v>
      </c>
      <c r="C10" s="48">
        <v>999.3</v>
      </c>
      <c r="D10" s="48">
        <v>622.35</v>
      </c>
      <c r="E10" s="48">
        <v>1583.5</v>
      </c>
    </row>
    <row r="11" spans="1:5" x14ac:dyDescent="0.3">
      <c r="A11" s="54" t="s">
        <v>61</v>
      </c>
      <c r="B11" s="55"/>
      <c r="C11" s="48">
        <v>1246.95</v>
      </c>
      <c r="D11" s="48">
        <v>601.97500000000002</v>
      </c>
      <c r="E11" s="48">
        <v>1666.2</v>
      </c>
    </row>
    <row r="12" spans="1:5" x14ac:dyDescent="0.3">
      <c r="A12" s="54" t="s">
        <v>63</v>
      </c>
      <c r="B12" s="55"/>
      <c r="C12" s="48">
        <v>1218.1999999999998</v>
      </c>
      <c r="D12" s="48">
        <v>590.75</v>
      </c>
      <c r="E12" s="48">
        <v>1618.3333333333333</v>
      </c>
    </row>
  </sheetData>
  <mergeCells count="5">
    <mergeCell ref="A5:A6"/>
    <mergeCell ref="A7:A8"/>
    <mergeCell ref="A9:A10"/>
    <mergeCell ref="A11:B11"/>
    <mergeCell ref="A12:B1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075C2-56DD-49D7-9B87-E29586440257}">
  <dimension ref="A2:G12"/>
  <sheetViews>
    <sheetView workbookViewId="0">
      <selection activeCell="H13" sqref="H13"/>
    </sheetView>
  </sheetViews>
  <sheetFormatPr defaultRowHeight="16.5" x14ac:dyDescent="0.3"/>
  <cols>
    <col min="1" max="1" width="18.625" customWidth="1"/>
    <col min="2" max="7" width="12.625" customWidth="1"/>
  </cols>
  <sheetData>
    <row r="2" spans="1:7" x14ac:dyDescent="0.3">
      <c r="A2" s="9" t="s">
        <v>4</v>
      </c>
      <c r="B2" s="9" t="s">
        <v>2</v>
      </c>
      <c r="C2" s="9" t="s">
        <v>28</v>
      </c>
      <c r="D2" s="9" t="s">
        <v>29</v>
      </c>
      <c r="E2" s="9" t="s">
        <v>7</v>
      </c>
      <c r="F2" s="9" t="s">
        <v>30</v>
      </c>
      <c r="G2" s="9" t="s">
        <v>31</v>
      </c>
    </row>
    <row r="3" spans="1:7" x14ac:dyDescent="0.3">
      <c r="A3" s="11" t="s">
        <v>10</v>
      </c>
      <c r="B3" s="11" t="s">
        <v>11</v>
      </c>
      <c r="C3" s="11" t="s">
        <v>12</v>
      </c>
      <c r="D3" s="13">
        <v>1470</v>
      </c>
      <c r="E3" s="13">
        <v>1437.1</v>
      </c>
      <c r="F3" s="13">
        <f>E3-D3</f>
        <v>-32.900000000000091</v>
      </c>
      <c r="G3" s="13">
        <f>TRUNC(AVERAGE(D3:E3),1)</f>
        <v>1453.5</v>
      </c>
    </row>
    <row r="4" spans="1:7" x14ac:dyDescent="0.3">
      <c r="A4" s="11" t="s">
        <v>33</v>
      </c>
      <c r="B4" s="11" t="s">
        <v>13</v>
      </c>
      <c r="C4" s="11" t="s">
        <v>14</v>
      </c>
      <c r="D4" s="13">
        <v>201.2</v>
      </c>
      <c r="E4" s="13">
        <v>197.3</v>
      </c>
      <c r="F4" s="13">
        <f t="shared" ref="F4:F12" si="0">E4-D4</f>
        <v>-3.8999999999999773</v>
      </c>
      <c r="G4" s="13">
        <f t="shared" ref="G4:G12" si="1">TRUNC(AVERAGE(D4:E4),1)</f>
        <v>199.2</v>
      </c>
    </row>
    <row r="5" spans="1:7" x14ac:dyDescent="0.3">
      <c r="A5" s="11" t="s">
        <v>15</v>
      </c>
      <c r="B5" s="11" t="s">
        <v>13</v>
      </c>
      <c r="C5" s="11" t="s">
        <v>14</v>
      </c>
      <c r="D5" s="13">
        <v>936.4</v>
      </c>
      <c r="E5" s="13">
        <v>921</v>
      </c>
      <c r="F5" s="13">
        <f t="shared" si="0"/>
        <v>-15.399999999999977</v>
      </c>
      <c r="G5" s="13">
        <f t="shared" si="1"/>
        <v>928.7</v>
      </c>
    </row>
    <row r="6" spans="1:7" x14ac:dyDescent="0.3">
      <c r="A6" s="11" t="s">
        <v>16</v>
      </c>
      <c r="B6" s="11" t="s">
        <v>11</v>
      </c>
      <c r="C6" s="11" t="s">
        <v>17</v>
      </c>
      <c r="D6" s="13">
        <v>1528.7</v>
      </c>
      <c r="E6" s="13">
        <v>1496.7</v>
      </c>
      <c r="F6" s="13">
        <f t="shared" si="0"/>
        <v>-32</v>
      </c>
      <c r="G6" s="13">
        <f t="shared" si="1"/>
        <v>1512.7</v>
      </c>
    </row>
    <row r="7" spans="1:7" x14ac:dyDescent="0.3">
      <c r="A7" s="11" t="s">
        <v>18</v>
      </c>
      <c r="B7" s="11" t="s">
        <v>13</v>
      </c>
      <c r="C7" s="11" t="s">
        <v>17</v>
      </c>
      <c r="D7" s="13">
        <v>1843.6</v>
      </c>
      <c r="E7" s="13">
        <v>1774.8</v>
      </c>
      <c r="F7" s="13">
        <f t="shared" si="0"/>
        <v>-68.799999999999955</v>
      </c>
      <c r="G7" s="13">
        <f t="shared" si="1"/>
        <v>1809.2</v>
      </c>
    </row>
    <row r="8" spans="1:7" x14ac:dyDescent="0.3">
      <c r="A8" s="11" t="s">
        <v>19</v>
      </c>
      <c r="B8" s="11" t="s">
        <v>20</v>
      </c>
      <c r="C8" s="11" t="s">
        <v>12</v>
      </c>
      <c r="D8" s="13">
        <v>1023.9</v>
      </c>
      <c r="E8" s="13">
        <v>999.3</v>
      </c>
      <c r="F8" s="13">
        <f t="shared" si="0"/>
        <v>-24.600000000000023</v>
      </c>
      <c r="G8" s="13">
        <f t="shared" si="1"/>
        <v>1011.6</v>
      </c>
    </row>
    <row r="9" spans="1:7" x14ac:dyDescent="0.3">
      <c r="A9" s="11" t="s">
        <v>21</v>
      </c>
      <c r="B9" s="11" t="s">
        <v>20</v>
      </c>
      <c r="C9" s="11" t="s">
        <v>17</v>
      </c>
      <c r="D9" s="13">
        <v>1626.3</v>
      </c>
      <c r="E9" s="13">
        <v>1583.5</v>
      </c>
      <c r="F9" s="13">
        <f t="shared" si="0"/>
        <v>-42.799999999999955</v>
      </c>
      <c r="G9" s="13">
        <f t="shared" si="1"/>
        <v>1604.9</v>
      </c>
    </row>
    <row r="10" spans="1:7" x14ac:dyDescent="0.3">
      <c r="A10" s="11" t="s">
        <v>22</v>
      </c>
      <c r="B10" s="11" t="s">
        <v>20</v>
      </c>
      <c r="C10" s="11" t="s">
        <v>23</v>
      </c>
      <c r="D10" s="13">
        <v>913.6</v>
      </c>
      <c r="E10" s="13">
        <v>903.2</v>
      </c>
      <c r="F10" s="13">
        <f t="shared" si="0"/>
        <v>-10.399999999999977</v>
      </c>
      <c r="G10" s="13">
        <f t="shared" si="1"/>
        <v>908.4</v>
      </c>
    </row>
    <row r="11" spans="1:7" x14ac:dyDescent="0.3">
      <c r="A11" s="11" t="s">
        <v>24</v>
      </c>
      <c r="B11" s="11" t="s">
        <v>20</v>
      </c>
      <c r="C11" s="11" t="s">
        <v>14</v>
      </c>
      <c r="D11" s="13">
        <v>189.3</v>
      </c>
      <c r="E11" s="13">
        <v>184.4</v>
      </c>
      <c r="F11" s="13">
        <f t="shared" si="0"/>
        <v>-4.9000000000000057</v>
      </c>
      <c r="G11" s="13">
        <f t="shared" si="1"/>
        <v>186.8</v>
      </c>
    </row>
    <row r="12" spans="1:7" x14ac:dyDescent="0.3">
      <c r="A12" s="11" t="s">
        <v>25</v>
      </c>
      <c r="B12" s="11" t="s">
        <v>20</v>
      </c>
      <c r="C12" s="11" t="s">
        <v>14</v>
      </c>
      <c r="D12" s="13">
        <v>1081</v>
      </c>
      <c r="E12" s="13">
        <v>1060.3</v>
      </c>
      <c r="F12" s="13">
        <f t="shared" si="0"/>
        <v>-20.700000000000045</v>
      </c>
      <c r="G12" s="13">
        <f t="shared" si="1"/>
        <v>1070.5999999999999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EC76E-9DC1-4FC4-8F71-BD63B081B804}">
  <dimension ref="A2:F7"/>
  <sheetViews>
    <sheetView workbookViewId="0">
      <selection activeCell="H25" sqref="H25"/>
    </sheetView>
  </sheetViews>
  <sheetFormatPr defaultColWidth="8.625" defaultRowHeight="16.5" x14ac:dyDescent="0.3"/>
  <cols>
    <col min="1" max="6" width="14.375" customWidth="1"/>
  </cols>
  <sheetData>
    <row r="2" spans="1:6" x14ac:dyDescent="0.3">
      <c r="A2" s="9" t="s">
        <v>4</v>
      </c>
      <c r="B2" s="9" t="s">
        <v>2</v>
      </c>
      <c r="C2" s="9" t="s">
        <v>29</v>
      </c>
      <c r="D2" s="9" t="s">
        <v>7</v>
      </c>
      <c r="E2" s="9" t="s">
        <v>30</v>
      </c>
      <c r="F2" s="9" t="s">
        <v>31</v>
      </c>
    </row>
    <row r="3" spans="1:6" x14ac:dyDescent="0.3">
      <c r="A3" s="11" t="s">
        <v>10</v>
      </c>
      <c r="B3" s="11" t="s">
        <v>11</v>
      </c>
      <c r="C3" s="15">
        <v>1470</v>
      </c>
      <c r="D3" s="15">
        <v>1437.1</v>
      </c>
      <c r="E3" s="15">
        <f>D3-C3</f>
        <v>-32.900000000000091</v>
      </c>
      <c r="F3" s="15">
        <f>TRUNC(AVERAGE(C3:D3),1)</f>
        <v>1453.5</v>
      </c>
    </row>
    <row r="4" spans="1:6" x14ac:dyDescent="0.3">
      <c r="A4" s="11" t="s">
        <v>33</v>
      </c>
      <c r="B4" s="11" t="s">
        <v>13</v>
      </c>
      <c r="C4" s="15">
        <v>201.2</v>
      </c>
      <c r="D4" s="15">
        <v>197.3</v>
      </c>
      <c r="E4" s="15">
        <f t="shared" ref="E4:E7" si="0">D4-C4</f>
        <v>-3.8999999999999773</v>
      </c>
      <c r="F4" s="15">
        <f t="shared" ref="F4:F7" si="1">TRUNC(AVERAGE(C4:D4),1)</f>
        <v>199.2</v>
      </c>
    </row>
    <row r="5" spans="1:6" x14ac:dyDescent="0.3">
      <c r="A5" s="11" t="s">
        <v>15</v>
      </c>
      <c r="B5" s="11" t="s">
        <v>13</v>
      </c>
      <c r="C5" s="15">
        <v>936.4</v>
      </c>
      <c r="D5" s="15">
        <v>921</v>
      </c>
      <c r="E5" s="15">
        <f t="shared" si="0"/>
        <v>-15.399999999999977</v>
      </c>
      <c r="F5" s="15">
        <f t="shared" si="1"/>
        <v>928.7</v>
      </c>
    </row>
    <row r="6" spans="1:6" x14ac:dyDescent="0.3">
      <c r="A6" s="11" t="s">
        <v>16</v>
      </c>
      <c r="B6" s="11" t="s">
        <v>11</v>
      </c>
      <c r="C6" s="15">
        <v>1528.7</v>
      </c>
      <c r="D6" s="15">
        <v>1496.7</v>
      </c>
      <c r="E6" s="15">
        <f t="shared" si="0"/>
        <v>-32</v>
      </c>
      <c r="F6" s="15">
        <f t="shared" si="1"/>
        <v>1512.7</v>
      </c>
    </row>
    <row r="7" spans="1:6" x14ac:dyDescent="0.3">
      <c r="A7" s="11" t="s">
        <v>18</v>
      </c>
      <c r="B7" s="11" t="s">
        <v>13</v>
      </c>
      <c r="C7" s="15">
        <v>1843.6</v>
      </c>
      <c r="D7" s="15">
        <v>1774.8</v>
      </c>
      <c r="E7" s="15">
        <f t="shared" si="0"/>
        <v>-68.799999999999955</v>
      </c>
      <c r="F7" s="15">
        <f t="shared" si="1"/>
        <v>1809.2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</vt:i4>
      </vt:variant>
    </vt:vector>
  </HeadingPairs>
  <TitlesOfParts>
    <vt:vector size="10" baseType="lpstr">
      <vt:lpstr>대원화환율</vt:lpstr>
      <vt:lpstr>부분합</vt:lpstr>
      <vt:lpstr>필터</vt:lpstr>
      <vt:lpstr>시나리오 요약</vt:lpstr>
      <vt:lpstr>시나리오</vt:lpstr>
      <vt:lpstr>피벗테이블 정답</vt:lpstr>
      <vt:lpstr>피벗테이블</vt:lpstr>
      <vt:lpstr>차트</vt:lpstr>
      <vt:lpstr>필터!Criteria</vt:lpstr>
      <vt:lpstr>필터!Extract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2024-05-20T07:07:40Z</dcterms:created>
  <dcterms:modified xsi:type="dcterms:W3CDTF">2025-12-04T02:14:06Z</dcterms:modified>
</cp:coreProperties>
</file>